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828\"/>
    </mc:Choice>
  </mc:AlternateContent>
  <xr:revisionPtr revIDLastSave="0" documentId="13_ncr:1_{B056099C-1EF8-4C17-A754-18FDE393F915}" xr6:coauthVersionLast="47" xr6:coauthVersionMax="47" xr10:uidLastSave="{00000000-0000-0000-0000-000000000000}"/>
  <bookViews>
    <workbookView xWindow="-120" yWindow="-120" windowWidth="38640" windowHeight="21120" xr2:uid="{00000000-000D-0000-FFFF-FFFF00000000}"/>
  </bookViews>
  <sheets>
    <sheet name="様式１-1" sheetId="4" r:id="rId1"/>
    <sheet name="リスト" sheetId="2" r:id="rId2"/>
  </sheets>
  <definedNames>
    <definedName name="_xlnm._FilterDatabase" localSheetId="0" hidden="1">'様式１-1'!$A$7:$P$16</definedName>
    <definedName name="_xlnm.Print_Area" localSheetId="0">'様式１-1'!$A$1:$N$16</definedName>
    <definedName name="_xlnm.Print_Titles" localSheetId="0">'様式１-1'!$7:$7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4" l="1"/>
  <c r="B10" i="4" s="1"/>
  <c r="B11" i="4" s="1"/>
  <c r="B12" i="4" s="1"/>
  <c r="B13" i="4" s="1"/>
  <c r="B14" i="4" s="1"/>
  <c r="B15" i="4" s="1"/>
</calcChain>
</file>

<file path=xl/sharedStrings.xml><?xml version="1.0" encoding="utf-8"?>
<sst xmlns="http://schemas.openxmlformats.org/spreadsheetml/2006/main" count="108" uniqueCount="62">
  <si>
    <t>番号</t>
    <rPh sb="0" eb="2">
      <t>バンゴウ</t>
    </rPh>
    <phoneticPr fontId="4"/>
  </si>
  <si>
    <t>公所名</t>
    <rPh sb="0" eb="1">
      <t>コウ</t>
    </rPh>
    <rPh sb="1" eb="2">
      <t>ショ</t>
    </rPh>
    <rPh sb="2" eb="3">
      <t>メイ</t>
    </rPh>
    <phoneticPr fontId="4"/>
  </si>
  <si>
    <t>工事名称</t>
    <phoneticPr fontId="4"/>
  </si>
  <si>
    <t>施工場所</t>
    <rPh sb="0" eb="2">
      <t>セコウ</t>
    </rPh>
    <rPh sb="2" eb="4">
      <t>バショ</t>
    </rPh>
    <phoneticPr fontId="4"/>
  </si>
  <si>
    <t>工事概要</t>
    <phoneticPr fontId="4"/>
  </si>
  <si>
    <t>様式１-1</t>
    <rPh sb="0" eb="2">
      <t>ヨウシキ</t>
    </rPh>
    <phoneticPr fontId="3"/>
  </si>
  <si>
    <r>
      <t>入札</t>
    </r>
    <r>
      <rPr>
        <sz val="12"/>
        <rFont val="ＭＳ 明朝"/>
        <family val="1"/>
      </rPr>
      <t>契約方式</t>
    </r>
    <rPh sb="0" eb="2">
      <t>ニュウサツ</t>
    </rPh>
    <rPh sb="2" eb="4">
      <t>ケイヤク</t>
    </rPh>
    <rPh sb="4" eb="6">
      <t>ホウシキ</t>
    </rPh>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</si>
  <si>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</si>
  <si>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</si>
  <si>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</si>
  <si>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入札予定時期</t>
    <phoneticPr fontId="3"/>
  </si>
  <si>
    <t>・「工期」が空欄となっている工事は、発注に向けていくつかの課題を有するため、入札予定時期が遅れる可能性があります。</t>
    <rPh sb="2" eb="4">
      <t>コウキ</t>
    </rPh>
    <rPh sb="6" eb="8">
      <t>クウラン</t>
    </rPh>
    <rPh sb="14" eb="16">
      <t>コウジ</t>
    </rPh>
    <rPh sb="18" eb="20">
      <t>ハッチュウ</t>
    </rPh>
    <rPh sb="21" eb="22">
      <t>ム</t>
    </rPh>
    <rPh sb="29" eb="31">
      <t>カダイ</t>
    </rPh>
    <rPh sb="32" eb="33">
      <t>ユウ</t>
    </rPh>
    <rPh sb="38" eb="40">
      <t>ニュウサツ</t>
    </rPh>
    <rPh sb="40" eb="42">
      <t>ヨテイ</t>
    </rPh>
    <rPh sb="42" eb="44">
      <t>ジキ</t>
    </rPh>
    <rPh sb="45" eb="46">
      <t>オク</t>
    </rPh>
    <rPh sb="48" eb="51">
      <t>カノウセイ</t>
    </rPh>
    <phoneticPr fontId="3"/>
  </si>
  <si>
    <t>備考</t>
    <rPh sb="0" eb="2">
      <t>ビコウ</t>
    </rPh>
    <phoneticPr fontId="4"/>
  </si>
  <si>
    <t>種別
（種別名）</t>
    <rPh sb="0" eb="2">
      <t>シュベツ</t>
    </rPh>
    <phoneticPr fontId="4"/>
  </si>
  <si>
    <t>工期
（月）</t>
    <rPh sb="4" eb="5">
      <t>ツキ</t>
    </rPh>
    <phoneticPr fontId="4"/>
  </si>
  <si>
    <t>余裕
期間</t>
    <rPh sb="0" eb="2">
      <t>ヨユウ</t>
    </rPh>
    <rPh sb="3" eb="5">
      <t>キカン</t>
    </rPh>
    <phoneticPr fontId="3"/>
  </si>
  <si>
    <t>ICT
活用</t>
    <rPh sb="4" eb="6">
      <t>カツヨウ</t>
    </rPh>
    <phoneticPr fontId="4"/>
  </si>
  <si>
    <t>週休
２日</t>
    <rPh sb="0" eb="2">
      <t>シュウキュウ</t>
    </rPh>
    <rPh sb="4" eb="5">
      <t>ニチ</t>
    </rPh>
    <phoneticPr fontId="4"/>
  </si>
  <si>
    <t>一般競争入札</t>
  </si>
  <si>
    <t>土木一式工事</t>
  </si>
  <si>
    <t>○</t>
  </si>
  <si>
    <t>令和６年７月25日からの大雨災害に係る建設工事の発注見通しの公表</t>
    <phoneticPr fontId="4"/>
  </si>
  <si>
    <t>３０００万円以上８０００万円未満</t>
  </si>
  <si>
    <t>護岸工</t>
  </si>
  <si>
    <t>庄内総合支庁  庄内建設総務課</t>
  </si>
  <si>
    <t>１０００万円以上３０００万円未満</t>
  </si>
  <si>
    <t>８０００万円以上２億円未満</t>
    <rPh sb="10" eb="11">
      <t>エン</t>
    </rPh>
    <rPh sb="11" eb="13">
      <t>ミマン</t>
    </rPh>
    <phoneticPr fontId="6"/>
  </si>
  <si>
    <t>２億円以上</t>
  </si>
  <si>
    <t>２億円以上</t>
    <phoneticPr fontId="6"/>
  </si>
  <si>
    <t>○</t>
    <phoneticPr fontId="6"/>
  </si>
  <si>
    <t>庄内町肝煎　地内</t>
    <rPh sb="0" eb="3">
      <t>ショウナイマチ</t>
    </rPh>
    <rPh sb="3" eb="5">
      <t>キモイリ</t>
    </rPh>
    <rPh sb="6" eb="8">
      <t>チナイ</t>
    </rPh>
    <phoneticPr fontId="6"/>
  </si>
  <si>
    <t>とび・土工・コンクリート工事</t>
    <rPh sb="3" eb="5">
      <t>ドコウ</t>
    </rPh>
    <phoneticPr fontId="6"/>
  </si>
  <si>
    <t>酒田市大蕨　地内</t>
    <rPh sb="0" eb="3">
      <t>サカタシ</t>
    </rPh>
    <rPh sb="3" eb="5">
      <t>オオワラビ</t>
    </rPh>
    <rPh sb="6" eb="8">
      <t>チナイ</t>
    </rPh>
    <phoneticPr fontId="6"/>
  </si>
  <si>
    <t>令和８年度災害復旧助成事業荒瀬川前山橋橋梁撤去工事</t>
    <rPh sb="13" eb="16">
      <t>アラセカワ</t>
    </rPh>
    <rPh sb="16" eb="18">
      <t>マエヤマ</t>
    </rPh>
    <rPh sb="18" eb="19">
      <t>バシ</t>
    </rPh>
    <rPh sb="19" eb="21">
      <t>キョウリョウ</t>
    </rPh>
    <rPh sb="21" eb="23">
      <t>テッキョ</t>
    </rPh>
    <rPh sb="23" eb="25">
      <t>コウジ</t>
    </rPh>
    <phoneticPr fontId="6"/>
  </si>
  <si>
    <t>酒田市常禅寺　地内</t>
    <rPh sb="0" eb="3">
      <t>サカタシ</t>
    </rPh>
    <rPh sb="3" eb="6">
      <t>ジョウゼンジ</t>
    </rPh>
    <rPh sb="7" eb="9">
      <t>チナイ</t>
    </rPh>
    <phoneticPr fontId="6"/>
  </si>
  <si>
    <t>土木一式工事</t>
    <phoneticPr fontId="6"/>
  </si>
  <si>
    <t>酒田市上青沢　地内</t>
    <rPh sb="0" eb="3">
      <t>サカタシ</t>
    </rPh>
    <rPh sb="3" eb="6">
      <t>カミアオサワ</t>
    </rPh>
    <rPh sb="7" eb="9">
      <t>チナイ</t>
    </rPh>
    <phoneticPr fontId="6"/>
  </si>
  <si>
    <t>仮橋工</t>
    <rPh sb="0" eb="2">
      <t>カリバシ</t>
    </rPh>
    <rPh sb="2" eb="3">
      <t>コウ</t>
    </rPh>
    <phoneticPr fontId="6"/>
  </si>
  <si>
    <t>旧橋解体工</t>
    <rPh sb="0" eb="2">
      <t>キュウキョウ</t>
    </rPh>
    <rPh sb="2" eb="4">
      <t>カイタイ</t>
    </rPh>
    <rPh sb="4" eb="5">
      <t>コウ</t>
    </rPh>
    <phoneticPr fontId="6"/>
  </si>
  <si>
    <t>床固工</t>
    <rPh sb="0" eb="3">
      <t>トコガタメコウ</t>
    </rPh>
    <phoneticPr fontId="6"/>
  </si>
  <si>
    <t>魚道工</t>
    <rPh sb="0" eb="3">
      <t>ギョドウコウ</t>
    </rPh>
    <phoneticPr fontId="6"/>
  </si>
  <si>
    <t>令和８年度災害復旧助成事業荒瀬川６年災７１１２号荒瀬川河川災害復旧工事（床固工）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9">
      <t>トコガタメコウ</t>
    </rPh>
    <phoneticPr fontId="6"/>
  </si>
  <si>
    <t>令和８年度災害復旧助成事業荒瀬川６年災７１１６号荒瀬川河川災害復旧工事（魚道工）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8">
      <t>ギョドウ</t>
    </rPh>
    <rPh sb="38" eb="39">
      <t>コウ</t>
    </rPh>
    <phoneticPr fontId="6"/>
  </si>
  <si>
    <t>飽海郡遊佐町杉沢（３）外　地内</t>
    <rPh sb="6" eb="8">
      <t>スギサワ</t>
    </rPh>
    <phoneticPr fontId="6"/>
  </si>
  <si>
    <t>旧区分（～R8.6.30）</t>
    <rPh sb="0" eb="3">
      <t>キュウクブン</t>
    </rPh>
    <phoneticPr fontId="6"/>
  </si>
  <si>
    <t>新区分（R8.6.30～）</t>
    <rPh sb="0" eb="1">
      <t>シン</t>
    </rPh>
    <rPh sb="1" eb="3">
      <t>クブン</t>
    </rPh>
    <phoneticPr fontId="6"/>
  </si>
  <si>
    <t>１，０００万円以上３，５００万円未満</t>
    <phoneticPr fontId="6"/>
  </si>
  <si>
    <t>３，５００万円以上１億円未満</t>
    <rPh sb="10" eb="11">
      <t>オク</t>
    </rPh>
    <phoneticPr fontId="6"/>
  </si>
  <si>
    <t>１億円以上２億円未満</t>
    <rPh sb="7" eb="8">
      <t>エン</t>
    </rPh>
    <rPh sb="8" eb="10">
      <t>ミマン</t>
    </rPh>
    <phoneticPr fontId="6"/>
  </si>
  <si>
    <t>R8第3四半期</t>
    <phoneticPr fontId="6"/>
  </si>
  <si>
    <t>令和８年度災害復旧助成事業荒瀬川白玉橋迂回路工事</t>
    <rPh sb="13" eb="16">
      <t>アラセカワ</t>
    </rPh>
    <rPh sb="16" eb="18">
      <t>シラタマ</t>
    </rPh>
    <rPh sb="18" eb="19">
      <t>バシ</t>
    </rPh>
    <rPh sb="19" eb="22">
      <t>ウカイロ</t>
    </rPh>
    <rPh sb="22" eb="24">
      <t>コウジ</t>
    </rPh>
    <phoneticPr fontId="6"/>
  </si>
  <si>
    <t>令和８年度災害復旧助成事業荒瀬川護岸工事（下流工区その２）</t>
    <rPh sb="13" eb="16">
      <t>アラセカワ</t>
    </rPh>
    <rPh sb="16" eb="20">
      <t>ゴガンコウジ</t>
    </rPh>
    <rPh sb="21" eb="23">
      <t>カリュウ</t>
    </rPh>
    <rPh sb="23" eb="25">
      <t>コウク</t>
    </rPh>
    <phoneticPr fontId="6"/>
  </si>
  <si>
    <t>酒田市市条　地内</t>
    <rPh sb="0" eb="3">
      <t>サカタシ</t>
    </rPh>
    <rPh sb="3" eb="4">
      <t>シ</t>
    </rPh>
    <rPh sb="4" eb="5">
      <t>ジョウ</t>
    </rPh>
    <rPh sb="6" eb="8">
      <t>チナイ</t>
    </rPh>
    <phoneticPr fontId="6"/>
  </si>
  <si>
    <t>R8第2四半期</t>
    <phoneticPr fontId="6"/>
  </si>
  <si>
    <t>護岸工</t>
    <phoneticPr fontId="6"/>
  </si>
  <si>
    <t>令和８年度河川等災害復旧事業（前々年災）６年災７０５８号外安世波川河川災害復旧工事</t>
    <rPh sb="15" eb="17">
      <t>マエマエ</t>
    </rPh>
    <rPh sb="17" eb="18">
      <t>ネン</t>
    </rPh>
    <rPh sb="18" eb="19">
      <t>サイ</t>
    </rPh>
    <rPh sb="21" eb="22">
      <t>ネン</t>
    </rPh>
    <rPh sb="22" eb="23">
      <t>サイ</t>
    </rPh>
    <rPh sb="27" eb="28">
      <t>ゴウ</t>
    </rPh>
    <rPh sb="28" eb="29">
      <t>ホカ</t>
    </rPh>
    <rPh sb="29" eb="31">
      <t>ヤスヨ</t>
    </rPh>
    <rPh sb="31" eb="33">
      <t>ナミカワ</t>
    </rPh>
    <rPh sb="33" eb="35">
      <t>カセン</t>
    </rPh>
    <phoneticPr fontId="6"/>
  </si>
  <si>
    <t>令和８年度河川等災害復旧事業（前々年災）６年災７０８０号外庄内熊野川外河川災害復旧工事</t>
    <rPh sb="15" eb="17">
      <t>ゼンゼン</t>
    </rPh>
    <rPh sb="17" eb="18">
      <t>ドシ</t>
    </rPh>
    <rPh sb="18" eb="19">
      <t>サイ</t>
    </rPh>
    <rPh sb="28" eb="29">
      <t>ホカ</t>
    </rPh>
    <rPh sb="34" eb="35">
      <t>ホカ</t>
    </rPh>
    <rPh sb="35" eb="41">
      <t>カセンサイガイフッキュウ</t>
    </rPh>
    <phoneticPr fontId="6"/>
  </si>
  <si>
    <r>
      <t>（注）ここに掲載する内容は、令和８年</t>
    </r>
    <r>
      <rPr>
        <sz val="12"/>
        <rFont val="ＭＳ 明朝"/>
        <family val="1"/>
        <charset val="128"/>
      </rPr>
      <t>８月28日現在の予定であるため、実際に発注する内容がこの掲載内容と異なる場合、又は掲載されない建設工事が発注される場合があります。</t>
    </r>
    <rPh sb="14" eb="16">
      <t>レイワ</t>
    </rPh>
    <phoneticPr fontId="3"/>
  </si>
  <si>
    <t>令和８年度河川等災害復旧事業６年災７４２７号主要地方道酒田遊佐線（蚕吉橋）道路災害復旧工事</t>
    <rPh sb="5" eb="8">
      <t>カセントウ</t>
    </rPh>
    <rPh sb="15" eb="17">
      <t>ネンサイ</t>
    </rPh>
    <rPh sb="21" eb="22">
      <t>ゴウ</t>
    </rPh>
    <rPh sb="22" eb="27">
      <t>シュヨウチホウドウ</t>
    </rPh>
    <rPh sb="27" eb="32">
      <t>サカタユザセン</t>
    </rPh>
    <rPh sb="33" eb="34">
      <t>カイコ</t>
    </rPh>
    <rPh sb="34" eb="35">
      <t>キチ</t>
    </rPh>
    <rPh sb="35" eb="36">
      <t>バシ</t>
    </rPh>
    <rPh sb="37" eb="39">
      <t>ドウロ</t>
    </rPh>
    <rPh sb="39" eb="41">
      <t>サイガイ</t>
    </rPh>
    <rPh sb="41" eb="43">
      <t>フッキュウ</t>
    </rPh>
    <rPh sb="43" eb="45">
      <t>コウジ</t>
    </rPh>
    <phoneticPr fontId="6"/>
  </si>
  <si>
    <t>飽海郡遊佐町吉出　地内</t>
    <rPh sb="0" eb="3">
      <t>アクミグン</t>
    </rPh>
    <rPh sb="3" eb="6">
      <t>ユザマチ</t>
    </rPh>
    <rPh sb="6" eb="7">
      <t>ヨシ</t>
    </rPh>
    <rPh sb="7" eb="8">
      <t>デ</t>
    </rPh>
    <rPh sb="9" eb="11">
      <t>チナイ</t>
    </rPh>
    <phoneticPr fontId="6"/>
  </si>
  <si>
    <t>R8第3四半期</t>
  </si>
  <si>
    <t>函渠工</t>
    <rPh sb="0" eb="2">
      <t>カンキョ</t>
    </rPh>
    <rPh sb="2" eb="3">
      <t>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</si>
</sst>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9"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2"/>
      <color rgb="FFFF0000"/>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20">
    <border>
      <left/>
      <right/>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bottom style="thin">
        <color indexed="8"/>
      </bottom>
      <diagonal/>
    </border>
    <border>
      <left style="thin">
        <color indexed="8"/>
      </left>
      <right/>
      <top/>
      <bottom/>
      <diagonal/>
    </border>
  </borders>
  <cellStyleXfs count="43">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7" fillId="0" borderId="0">
      <alignment vertical="center"/>
    </xf>
    <xf numFmtId="0" fontId="23" fillId="33" borderId="0" applyNumberFormat="0" applyBorder="0" applyAlignment="0" applyProtection="0">
      <alignment vertical="center"/>
    </xf>
  </cellStyleXfs>
  <cellXfs count="37">
    <xf numFmtId="0" fontId="0" fillId="0" borderId="0" xfId="0">
      <alignment vertical="center"/>
    </xf>
    <xf numFmtId="0" fontId="2" fillId="0" borderId="0" xfId="0" applyFont="1">
      <alignment vertical="center"/>
    </xf>
    <xf numFmtId="0" fontId="5" fillId="0" borderId="0" xfId="0" applyFont="1" applyAlignment="1">
      <alignment horizontal="center" vertical="center"/>
    </xf>
    <xf numFmtId="0" fontId="0" fillId="4" borderId="1" xfId="0" applyFill="1" applyBorder="1" applyAlignment="1">
      <alignment horizontal="center" vertical="center" shrinkToFit="1"/>
    </xf>
    <xf numFmtId="0" fontId="0" fillId="0" borderId="2" xfId="0" applyBorder="1">
      <alignment vertical="center"/>
    </xf>
    <xf numFmtId="0" fontId="5" fillId="0" borderId="0" xfId="0" applyFont="1">
      <alignment vertical="center"/>
    </xf>
    <xf numFmtId="0" fontId="0" fillId="0" borderId="0" xfId="0" applyAlignment="1">
      <alignment vertical="center" wrapText="1"/>
    </xf>
    <xf numFmtId="0" fontId="5" fillId="0" borderId="0" xfId="0" applyFont="1" applyAlignment="1">
      <alignment horizontal="centerContinuous" vertical="center"/>
    </xf>
    <xf numFmtId="0" fontId="5" fillId="0" borderId="6" xfId="0" applyFont="1" applyBorder="1" applyAlignment="1" applyProtection="1">
      <alignment vertical="center" wrapText="1" shrinkToFit="1"/>
      <protection locked="0"/>
    </xf>
    <xf numFmtId="0" fontId="25" fillId="0" borderId="16" xfId="0" applyFont="1" applyBorder="1" applyAlignment="1" applyProtection="1">
      <alignment vertical="center" wrapText="1" shrinkToFit="1"/>
      <protection locked="0"/>
    </xf>
    <xf numFmtId="0" fontId="24" fillId="0" borderId="17" xfId="0" applyFont="1" applyBorder="1" applyAlignment="1" applyProtection="1">
      <alignment vertical="center" wrapText="1" shrinkToFit="1"/>
      <protection locked="0"/>
    </xf>
    <xf numFmtId="0" fontId="24" fillId="0" borderId="0" xfId="0" applyFont="1" applyAlignment="1" applyProtection="1">
      <alignment vertical="center" wrapText="1" shrinkToFit="1"/>
      <protection locked="0"/>
    </xf>
    <xf numFmtId="0" fontId="25" fillId="0" borderId="16" xfId="0" applyFont="1" applyBorder="1" applyAlignment="1" applyProtection="1">
      <alignment horizontal="left" vertical="center" wrapText="1" shrinkToFit="1"/>
      <protection locked="0"/>
    </xf>
    <xf numFmtId="0" fontId="25" fillId="0" borderId="16" xfId="0" applyFont="1" applyBorder="1" applyAlignment="1" applyProtection="1">
      <alignment vertical="center" wrapText="1"/>
      <protection locked="0"/>
    </xf>
    <xf numFmtId="0" fontId="0" fillId="4" borderId="4" xfId="0" applyFill="1" applyBorder="1" applyAlignment="1">
      <alignment horizontal="center" vertical="center" shrinkToFit="1"/>
    </xf>
    <xf numFmtId="0" fontId="0" fillId="4" borderId="4" xfId="0" applyFill="1" applyBorder="1" applyAlignment="1">
      <alignment horizontal="center" vertical="center" wrapText="1"/>
    </xf>
    <xf numFmtId="0" fontId="0" fillId="4" borderId="4" xfId="0" applyFill="1" applyBorder="1" applyAlignment="1">
      <alignment horizontal="center" vertical="center" wrapText="1" shrinkToFit="1"/>
    </xf>
    <xf numFmtId="176" fontId="0" fillId="4" borderId="4" xfId="0" applyNumberFormat="1" applyFill="1" applyBorder="1" applyAlignment="1">
      <alignment horizontal="center" vertical="center" wrapText="1" shrinkToFit="1"/>
    </xf>
    <xf numFmtId="177" fontId="25" fillId="0" borderId="6" xfId="0" applyNumberFormat="1" applyFont="1" applyBorder="1" applyAlignment="1" applyProtection="1">
      <alignment horizontal="left" vertical="center" wrapText="1"/>
      <protection locked="0"/>
    </xf>
    <xf numFmtId="0" fontId="25" fillId="0" borderId="5" xfId="0" applyFont="1" applyBorder="1" applyAlignment="1" applyProtection="1">
      <alignment horizontal="left" vertical="center" wrapText="1"/>
      <protection locked="0"/>
    </xf>
    <xf numFmtId="0" fontId="26" fillId="0" borderId="6" xfId="0" applyFont="1" applyBorder="1" applyAlignment="1" applyProtection="1">
      <alignment horizontal="center" vertical="center" shrinkToFit="1"/>
      <protection locked="0"/>
    </xf>
    <xf numFmtId="0" fontId="5" fillId="0" borderId="0" xfId="0" applyFont="1" applyAlignment="1">
      <alignment vertical="center" wrapText="1"/>
    </xf>
    <xf numFmtId="0" fontId="5" fillId="0" borderId="3" xfId="0" applyFont="1" applyBorder="1">
      <alignment vertical="center"/>
    </xf>
    <xf numFmtId="0" fontId="5" fillId="0" borderId="3" xfId="0" applyFont="1" applyBorder="1" applyAlignment="1">
      <alignment vertical="center" wrapText="1"/>
    </xf>
    <xf numFmtId="0" fontId="26" fillId="0" borderId="18" xfId="0" applyFont="1" applyBorder="1" applyAlignment="1" applyProtection="1">
      <alignment horizontal="center" vertical="center" shrinkToFit="1"/>
      <protection locked="0"/>
    </xf>
    <xf numFmtId="0" fontId="25" fillId="0" borderId="6" xfId="0" applyFont="1" applyBorder="1" applyAlignment="1" applyProtection="1">
      <alignment horizontal="left" vertical="center" wrapText="1"/>
      <protection locked="0"/>
    </xf>
    <xf numFmtId="0" fontId="25" fillId="0" borderId="6" xfId="0" applyFont="1" applyBorder="1" applyAlignment="1" applyProtection="1">
      <alignment vertical="center" wrapText="1" shrinkToFit="1"/>
      <protection locked="0"/>
    </xf>
    <xf numFmtId="0" fontId="25" fillId="0" borderId="6" xfId="0" applyFont="1" applyBorder="1" applyAlignment="1" applyProtection="1">
      <alignment horizontal="left" vertical="center" wrapText="1" shrinkToFit="1"/>
      <protection locked="0"/>
    </xf>
    <xf numFmtId="0" fontId="0" fillId="0" borderId="4" xfId="0" applyBorder="1" applyAlignment="1">
      <alignment horizontal="center" vertical="center" wrapText="1"/>
    </xf>
    <xf numFmtId="0" fontId="25" fillId="34" borderId="6"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shrinkToFit="1"/>
      <protection locked="0"/>
    </xf>
    <xf numFmtId="0" fontId="27" fillId="0" borderId="0" xfId="0" applyFont="1" applyAlignment="1" applyProtection="1">
      <alignment horizontal="center" vertical="center" shrinkToFit="1"/>
      <protection locked="0"/>
    </xf>
    <xf numFmtId="0" fontId="28" fillId="0" borderId="0" xfId="0" applyFont="1" applyAlignment="1" applyProtection="1">
      <alignment vertical="center" shrinkToFit="1"/>
      <protection locked="0"/>
    </xf>
    <xf numFmtId="0" fontId="28" fillId="0" borderId="19" xfId="0" applyFont="1" applyBorder="1" applyAlignment="1" applyProtection="1">
      <alignment horizontal="center" vertical="center" shrinkToFit="1"/>
      <protection locked="0"/>
    </xf>
    <xf numFmtId="177" fontId="25" fillId="34" borderId="6" xfId="0" applyNumberFormat="1" applyFont="1" applyFill="1" applyBorder="1" applyAlignment="1" applyProtection="1">
      <alignment horizontal="left" vertical="center" wrapText="1"/>
      <protection locked="0"/>
    </xf>
    <xf numFmtId="0" fontId="0" fillId="0" borderId="0" xfId="0" applyFont="1">
      <alignmen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9A6DA-7FB7-4A22-A508-37DE7A3E7A56}">
  <sheetPr>
    <tabColor rgb="FF0070C0"/>
  </sheetPr>
  <dimension ref="A1:P19"/>
  <sheetViews>
    <sheetView tabSelected="1" view="pageBreakPreview" zoomScale="70" zoomScaleNormal="70" zoomScaleSheetLayoutView="70" workbookViewId="0">
      <selection activeCell="D7" sqref="D7"/>
    </sheetView>
  </sheetViews>
  <sheetFormatPr defaultColWidth="9" defaultRowHeight="14.25" x14ac:dyDescent="0.15"/>
  <cols>
    <col min="1" max="1" width="4" customWidth="1"/>
    <col min="2" max="2" width="4.875" customWidth="1"/>
    <col min="3" max="3" width="31" customWidth="1"/>
    <col min="4" max="4" width="45.625" customWidth="1"/>
    <col min="5" max="5" width="23.875" customWidth="1"/>
    <col min="6" max="6" width="13.25" customWidth="1"/>
    <col min="7" max="7" width="16.875" bestFit="1" customWidth="1"/>
    <col min="8" max="8" width="14.5" bestFit="1" customWidth="1"/>
    <col min="9" max="9" width="8.125" customWidth="1"/>
    <col min="10" max="10" width="17" customWidth="1"/>
    <col min="11" max="11" width="30.625" customWidth="1"/>
    <col min="12" max="14" width="8.625" customWidth="1"/>
    <col min="16" max="16" width="12.75" customWidth="1"/>
  </cols>
  <sheetData>
    <row r="1" spans="1:16" x14ac:dyDescent="0.15">
      <c r="B1" s="1" t="s">
        <v>5</v>
      </c>
    </row>
    <row r="2" spans="1:16" ht="26.25" customHeight="1" x14ac:dyDescent="0.15">
      <c r="B2" s="7" t="s">
        <v>21</v>
      </c>
      <c r="C2" s="7"/>
      <c r="D2" s="7"/>
      <c r="E2" s="7"/>
      <c r="F2" s="7"/>
      <c r="G2" s="7"/>
      <c r="H2" s="7"/>
      <c r="I2" s="7"/>
      <c r="J2" s="7"/>
      <c r="K2" s="7"/>
      <c r="L2" s="7"/>
      <c r="M2" s="7"/>
      <c r="N2" s="7"/>
    </row>
    <row r="3" spans="1:16" ht="25.5" customHeight="1" x14ac:dyDescent="0.15">
      <c r="B3" s="2"/>
      <c r="C3" s="5" t="s">
        <v>7</v>
      </c>
      <c r="D3" s="5"/>
      <c r="E3" s="5"/>
      <c r="F3" s="5"/>
      <c r="G3" s="5"/>
      <c r="H3" s="5"/>
      <c r="I3" s="5"/>
      <c r="J3" s="5"/>
      <c r="K3" s="5"/>
      <c r="L3" s="5"/>
      <c r="M3" s="5"/>
      <c r="N3" s="5"/>
    </row>
    <row r="4" spans="1:16" ht="25.5" customHeight="1" x14ac:dyDescent="0.15">
      <c r="B4" s="5"/>
      <c r="C4" s="5" t="s">
        <v>8</v>
      </c>
      <c r="D4" s="21"/>
      <c r="E4" s="21"/>
      <c r="F4" s="21"/>
      <c r="G4" s="21"/>
      <c r="H4" s="21"/>
      <c r="I4" s="21"/>
      <c r="J4" s="21"/>
      <c r="K4" s="21"/>
      <c r="L4" s="21"/>
      <c r="M4" s="21"/>
      <c r="N4" s="21"/>
    </row>
    <row r="5" spans="1:16" ht="25.5" customHeight="1" x14ac:dyDescent="0.15">
      <c r="B5" s="5"/>
      <c r="C5" s="5" t="s">
        <v>9</v>
      </c>
      <c r="D5" s="21"/>
      <c r="E5" s="21"/>
      <c r="F5" s="21"/>
      <c r="G5" s="21"/>
      <c r="H5" s="21"/>
      <c r="I5" s="21"/>
      <c r="J5" s="21"/>
      <c r="K5" s="21"/>
      <c r="L5" s="21"/>
      <c r="M5" s="21"/>
      <c r="N5" s="21"/>
    </row>
    <row r="6" spans="1:16" ht="25.5" customHeight="1" x14ac:dyDescent="0.15">
      <c r="B6" s="5"/>
      <c r="C6" s="22" t="s">
        <v>11</v>
      </c>
      <c r="D6" s="23"/>
      <c r="E6" s="23"/>
      <c r="F6" s="23"/>
      <c r="G6" s="23"/>
      <c r="H6" s="23"/>
      <c r="I6" s="23"/>
      <c r="J6" s="23"/>
      <c r="K6" s="23"/>
      <c r="L6" s="23"/>
      <c r="M6" s="23"/>
      <c r="N6" s="23"/>
    </row>
    <row r="7" spans="1:16" ht="53.25" customHeight="1" x14ac:dyDescent="0.15">
      <c r="A7" s="4"/>
      <c r="B7" s="14" t="s">
        <v>0</v>
      </c>
      <c r="C7" s="15" t="s">
        <v>1</v>
      </c>
      <c r="D7" s="14" t="s">
        <v>2</v>
      </c>
      <c r="E7" s="14" t="s">
        <v>3</v>
      </c>
      <c r="F7" s="14" t="s">
        <v>6</v>
      </c>
      <c r="G7" s="16" t="s">
        <v>13</v>
      </c>
      <c r="H7" s="14" t="s">
        <v>10</v>
      </c>
      <c r="I7" s="17" t="s">
        <v>14</v>
      </c>
      <c r="J7" s="15" t="s">
        <v>4</v>
      </c>
      <c r="K7" s="14" t="s">
        <v>12</v>
      </c>
      <c r="L7" s="16" t="s">
        <v>15</v>
      </c>
      <c r="M7" s="16" t="s">
        <v>16</v>
      </c>
      <c r="N7" s="16" t="s">
        <v>17</v>
      </c>
    </row>
    <row r="8" spans="1:16" ht="57" customHeight="1" x14ac:dyDescent="0.15">
      <c r="B8" s="28">
        <v>1</v>
      </c>
      <c r="C8" s="25" t="s">
        <v>24</v>
      </c>
      <c r="D8" s="9" t="s">
        <v>55</v>
      </c>
      <c r="E8" s="12" t="s">
        <v>30</v>
      </c>
      <c r="F8" s="13" t="s">
        <v>18</v>
      </c>
      <c r="G8" s="13" t="s">
        <v>19</v>
      </c>
      <c r="H8" s="18" t="s">
        <v>49</v>
      </c>
      <c r="I8" s="19"/>
      <c r="J8" s="27" t="s">
        <v>23</v>
      </c>
      <c r="K8" s="26" t="s">
        <v>47</v>
      </c>
      <c r="L8" s="24"/>
      <c r="M8" s="20" t="s">
        <v>29</v>
      </c>
      <c r="N8" s="20" t="s">
        <v>20</v>
      </c>
      <c r="O8" s="32"/>
      <c r="P8" s="33"/>
    </row>
    <row r="9" spans="1:16" ht="57" customHeight="1" x14ac:dyDescent="0.15">
      <c r="B9" s="28">
        <f>B8+1</f>
        <v>2</v>
      </c>
      <c r="C9" s="29" t="s">
        <v>24</v>
      </c>
      <c r="D9" s="9" t="s">
        <v>56</v>
      </c>
      <c r="E9" s="12" t="s">
        <v>43</v>
      </c>
      <c r="F9" s="13" t="s">
        <v>18</v>
      </c>
      <c r="G9" s="13" t="s">
        <v>19</v>
      </c>
      <c r="H9" s="35" t="s">
        <v>49</v>
      </c>
      <c r="I9" s="30"/>
      <c r="J9" s="31" t="s">
        <v>23</v>
      </c>
      <c r="K9" s="26" t="s">
        <v>27</v>
      </c>
      <c r="L9" s="24"/>
      <c r="M9" s="20" t="s">
        <v>20</v>
      </c>
      <c r="N9" s="20" t="s">
        <v>20</v>
      </c>
      <c r="P9" s="33"/>
    </row>
    <row r="10" spans="1:16" ht="57" customHeight="1" x14ac:dyDescent="0.15">
      <c r="B10" s="28">
        <f t="shared" ref="B10:B15" si="0">B9+1</f>
        <v>3</v>
      </c>
      <c r="C10" s="25" t="s">
        <v>24</v>
      </c>
      <c r="D10" s="9" t="s">
        <v>33</v>
      </c>
      <c r="E10" s="12" t="s">
        <v>34</v>
      </c>
      <c r="F10" s="13" t="s">
        <v>18</v>
      </c>
      <c r="G10" s="13" t="s">
        <v>31</v>
      </c>
      <c r="H10" s="18" t="s">
        <v>49</v>
      </c>
      <c r="I10" s="19"/>
      <c r="J10" s="27" t="s">
        <v>38</v>
      </c>
      <c r="K10" s="26" t="s">
        <v>47</v>
      </c>
      <c r="L10" s="24"/>
      <c r="M10" s="20"/>
      <c r="N10" s="20" t="s">
        <v>20</v>
      </c>
    </row>
    <row r="11" spans="1:16" ht="57" customHeight="1" x14ac:dyDescent="0.15">
      <c r="B11" s="28">
        <f t="shared" si="0"/>
        <v>4</v>
      </c>
      <c r="C11" s="25" t="s">
        <v>24</v>
      </c>
      <c r="D11" s="9" t="s">
        <v>50</v>
      </c>
      <c r="E11" s="12" t="s">
        <v>32</v>
      </c>
      <c r="F11" s="13" t="s">
        <v>18</v>
      </c>
      <c r="G11" s="13" t="s">
        <v>35</v>
      </c>
      <c r="H11" s="18" t="s">
        <v>49</v>
      </c>
      <c r="I11" s="19"/>
      <c r="J11" s="27" t="s">
        <v>37</v>
      </c>
      <c r="K11" s="26" t="s">
        <v>27</v>
      </c>
      <c r="L11" s="24"/>
      <c r="M11" s="20"/>
      <c r="N11" s="20" t="s">
        <v>20</v>
      </c>
    </row>
    <row r="12" spans="1:16" ht="57" customHeight="1" x14ac:dyDescent="0.15">
      <c r="B12" s="28">
        <f t="shared" si="0"/>
        <v>5</v>
      </c>
      <c r="C12" s="25" t="s">
        <v>24</v>
      </c>
      <c r="D12" s="9" t="s">
        <v>41</v>
      </c>
      <c r="E12" s="12" t="s">
        <v>32</v>
      </c>
      <c r="F12" s="13" t="s">
        <v>18</v>
      </c>
      <c r="G12" s="13" t="s">
        <v>35</v>
      </c>
      <c r="H12" s="18" t="s">
        <v>49</v>
      </c>
      <c r="I12" s="19"/>
      <c r="J12" s="27" t="s">
        <v>39</v>
      </c>
      <c r="K12" s="26" t="s">
        <v>27</v>
      </c>
      <c r="L12" s="24"/>
      <c r="M12" s="20"/>
      <c r="N12" s="20" t="s">
        <v>20</v>
      </c>
    </row>
    <row r="13" spans="1:16" ht="57" customHeight="1" x14ac:dyDescent="0.15">
      <c r="B13" s="28">
        <f t="shared" si="0"/>
        <v>6</v>
      </c>
      <c r="C13" s="25" t="s">
        <v>24</v>
      </c>
      <c r="D13" s="9" t="s">
        <v>42</v>
      </c>
      <c r="E13" s="12" t="s">
        <v>36</v>
      </c>
      <c r="F13" s="13" t="s">
        <v>18</v>
      </c>
      <c r="G13" s="13" t="s">
        <v>35</v>
      </c>
      <c r="H13" s="18" t="s">
        <v>49</v>
      </c>
      <c r="I13" s="19"/>
      <c r="J13" s="27" t="s">
        <v>40</v>
      </c>
      <c r="K13" s="26" t="s">
        <v>27</v>
      </c>
      <c r="L13" s="24"/>
      <c r="M13" s="20"/>
      <c r="N13" s="20" t="s">
        <v>20</v>
      </c>
    </row>
    <row r="14" spans="1:16" ht="57" customHeight="1" x14ac:dyDescent="0.15">
      <c r="B14" s="28">
        <f t="shared" si="0"/>
        <v>7</v>
      </c>
      <c r="C14" s="25" t="s">
        <v>24</v>
      </c>
      <c r="D14" s="9" t="s">
        <v>51</v>
      </c>
      <c r="E14" s="12" t="s">
        <v>52</v>
      </c>
      <c r="F14" s="13" t="s">
        <v>18</v>
      </c>
      <c r="G14" s="13" t="s">
        <v>35</v>
      </c>
      <c r="H14" s="18" t="s">
        <v>53</v>
      </c>
      <c r="I14" s="19"/>
      <c r="J14" s="27" t="s">
        <v>54</v>
      </c>
      <c r="K14" s="26" t="s">
        <v>27</v>
      </c>
      <c r="L14" s="24"/>
      <c r="M14" s="20" t="s">
        <v>29</v>
      </c>
      <c r="N14" s="20" t="s">
        <v>20</v>
      </c>
      <c r="O14" s="34"/>
    </row>
    <row r="15" spans="1:16" ht="57" customHeight="1" x14ac:dyDescent="0.15">
      <c r="B15" s="28">
        <f t="shared" si="0"/>
        <v>8</v>
      </c>
      <c r="C15" s="25" t="s">
        <v>24</v>
      </c>
      <c r="D15" s="9" t="s">
        <v>58</v>
      </c>
      <c r="E15" s="12" t="s">
        <v>59</v>
      </c>
      <c r="F15" s="13" t="s">
        <v>18</v>
      </c>
      <c r="G15" s="13" t="s">
        <v>31</v>
      </c>
      <c r="H15" s="18" t="s">
        <v>60</v>
      </c>
      <c r="I15" s="19"/>
      <c r="J15" s="27" t="s">
        <v>61</v>
      </c>
      <c r="K15" s="26" t="s">
        <v>48</v>
      </c>
      <c r="L15" s="24" t="s">
        <v>20</v>
      </c>
      <c r="M15" s="20"/>
      <c r="N15" s="20" t="s">
        <v>20</v>
      </c>
      <c r="O15" s="34"/>
    </row>
    <row r="16" spans="1:16" ht="24" customHeight="1" x14ac:dyDescent="0.15">
      <c r="B16" s="36" t="s">
        <v>57</v>
      </c>
      <c r="C16" s="6"/>
      <c r="D16" s="10"/>
      <c r="E16" s="6"/>
      <c r="F16" s="6"/>
      <c r="G16" s="6"/>
      <c r="H16" s="6"/>
      <c r="I16" s="6"/>
      <c r="J16" s="6"/>
      <c r="K16" s="6"/>
      <c r="L16" s="6"/>
      <c r="M16" s="6"/>
      <c r="N16" s="6"/>
    </row>
    <row r="17" spans="4:4" ht="24" customHeight="1" x14ac:dyDescent="0.15">
      <c r="D17" s="11"/>
    </row>
    <row r="18" spans="4:4" x14ac:dyDescent="0.15">
      <c r="D18" s="11"/>
    </row>
    <row r="19" spans="4:4" x14ac:dyDescent="0.15">
      <c r="D19" s="11"/>
    </row>
  </sheetData>
  <protectedRanges>
    <protectedRange password="CC5B" sqref="C7:E7 G7:N7" name="範囲1"/>
    <protectedRange password="CC5B" sqref="F7" name="範囲1_1"/>
  </protectedRanges>
  <autoFilter ref="A7:P16" xr:uid="{B839A6DA-7FB7-4A22-A508-37DE7A3E7A56}"/>
  <phoneticPr fontId="6"/>
  <dataValidations count="3">
    <dataValidation type="list" allowBlank="1" showInputMessage="1" showErrorMessage="1" sqref="F8:F15" xr:uid="{4FC5701A-C217-4192-A768-F3744F60B955}">
      <formula1>"一般競争入札,指名競争入札,随意契約,リストから選択してください"</formula1>
    </dataValidation>
    <dataValidation allowBlank="1" showErrorMessage="1" sqref="J8:J15" xr:uid="{15F9A072-A6A0-4805-A7AF-F738A1389204}"/>
    <dataValidation type="whole" allowBlank="1" showErrorMessage="1" sqref="I8:I15" xr:uid="{1C157977-E0AE-40DA-8C43-8FC5DDB35A71}">
      <formula1>1</formula1>
      <formula2>99</formula2>
    </dataValidation>
  </dataValidations>
  <printOptions horizontalCentered="1"/>
  <pageMargins left="0.39370078740157483" right="0" top="0.78740157480314965" bottom="0.19685039370078741" header="0.51181102362204722" footer="0.51181102362204722"/>
  <pageSetup paperSize="9" scale="50"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6BEA907-216A-4DB7-A107-9B290E81710D}">
          <x14:formula1>
            <xm:f>リスト!$D$3:$D$6</xm:f>
          </x14:formula1>
          <xm:sqref>K8:K14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6"/>
  <sheetViews>
    <sheetView zoomScale="145" zoomScaleNormal="145" workbookViewId="0">
      <selection activeCell="D8" sqref="D8"/>
    </sheetView>
  </sheetViews>
  <sheetFormatPr defaultRowHeight="14.25" x14ac:dyDescent="0.15"/>
  <cols>
    <col min="2" max="2" width="29.625" customWidth="1"/>
    <col min="3" max="3" width="2.625" customWidth="1"/>
    <col min="4" max="4" width="32.25" bestFit="1" customWidth="1"/>
  </cols>
  <sheetData>
    <row r="1" spans="2:4" x14ac:dyDescent="0.15">
      <c r="B1" t="s">
        <v>44</v>
      </c>
      <c r="D1" t="s">
        <v>45</v>
      </c>
    </row>
    <row r="2" spans="2:4" x14ac:dyDescent="0.15">
      <c r="B2" s="3" t="s">
        <v>12</v>
      </c>
      <c r="D2" s="3" t="s">
        <v>12</v>
      </c>
    </row>
    <row r="3" spans="2:4" x14ac:dyDescent="0.15">
      <c r="B3" s="8" t="s">
        <v>25</v>
      </c>
      <c r="D3" s="8" t="s">
        <v>46</v>
      </c>
    </row>
    <row r="4" spans="2:4" x14ac:dyDescent="0.15">
      <c r="B4" s="8" t="s">
        <v>22</v>
      </c>
      <c r="D4" s="8" t="s">
        <v>47</v>
      </c>
    </row>
    <row r="5" spans="2:4" x14ac:dyDescent="0.15">
      <c r="B5" s="8" t="s">
        <v>26</v>
      </c>
      <c r="D5" s="8" t="s">
        <v>48</v>
      </c>
    </row>
    <row r="6" spans="2:4" x14ac:dyDescent="0.15">
      <c r="B6" s="8" t="s">
        <v>28</v>
      </c>
      <c r="D6" s="8" t="s">
        <v>28</v>
      </c>
    </row>
  </sheetData>
  <protectedRanges>
    <protectedRange password="CC5B" sqref="B2 D2" name="範囲1"/>
  </protectedRanges>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様式１-1</vt:lpstr>
      <vt:lpstr>リスト</vt:lpstr>
      <vt:lpstr>'様式１-1'!Print_Area</vt:lpstr>
      <vt:lpstr>'様式１-1'!Print_Titles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2026-06-22T07:07:08Z</cp:lastPrinted>
  <dcterms:created xsi:type="dcterms:W3CDTF">2009-08-24T05:02:07Z</dcterms:created>
  <dcterms:modified xsi:type="dcterms:W3CDTF">2026-08-27T08:50:50Z</dcterms:modified>
  <cp:category/>
</cp:coreProperties>
</file>